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840" windowHeight="12510"/>
  </bookViews>
  <sheets>
    <sheet name="Revised Estimate" sheetId="4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44" i="4" l="1"/>
  <c r="A35" i="4"/>
  <c r="A36" i="4" s="1"/>
  <c r="A37" i="4" s="1"/>
  <c r="A38" i="4" s="1"/>
  <c r="A39" i="4" s="1"/>
  <c r="A40" i="4" s="1"/>
  <c r="A41" i="4" s="1"/>
  <c r="A42" i="4" s="1"/>
  <c r="A43" i="4" s="1"/>
  <c r="G26" i="4"/>
  <c r="G7" i="4"/>
  <c r="G46" i="4" l="1"/>
  <c r="G47" i="4" s="1"/>
  <c r="G48" i="4" s="1"/>
</calcChain>
</file>

<file path=xl/sharedStrings.xml><?xml version="1.0" encoding="utf-8"?>
<sst xmlns="http://schemas.openxmlformats.org/spreadsheetml/2006/main" count="89" uniqueCount="57">
  <si>
    <t>S. No.</t>
  </si>
  <si>
    <t xml:space="preserve">Particulars </t>
  </si>
  <si>
    <t>Unit</t>
  </si>
  <si>
    <t xml:space="preserve">Qty. </t>
  </si>
  <si>
    <t xml:space="preserve">Days </t>
  </si>
  <si>
    <t xml:space="preserve">Rate(in Rs.) </t>
  </si>
  <si>
    <t xml:space="preserve"> Cost       (in Rs.)</t>
  </si>
  <si>
    <t>Technical rider requirement-light &amp;sound</t>
  </si>
  <si>
    <t>Providing and making all necessary arrangement for day 1 event i.e. 7/2/2020 of fluxus technical rider as per attached annexure -1 complete in all respect</t>
  </si>
  <si>
    <t>Job</t>
  </si>
  <si>
    <t>Providing and making all necessary arrangement for day 2 event i.e. 8/2/2020 of fluxus technical rider as per attached annexure -1 complete in all respect</t>
  </si>
  <si>
    <t>Providing and making all necessary arrangement for day 3 event i.e. 9/2/2020 of fluxus technical rider as per attached annexure -1 complete in all respect</t>
  </si>
  <si>
    <t>Total A</t>
  </si>
  <si>
    <t>General Ground Lighting and others Electrical requirements:-</t>
  </si>
  <si>
    <t>6 No. SRX/VRX top, 6 Subs, mixure, 6 monitor, 5 big stand mic(shure), 3 small stand mic, 2 cordless mic, 2 head mic,4 instrument mic,2 amplifier,usb interface,double bass drum  at Hostel building for 4 days complete in all respect</t>
  </si>
  <si>
    <t>4 No. SRX top, 2 base, complete setup with 2 cordless mic for technical event for 3 days complete in all respect</t>
  </si>
  <si>
    <t>1 Sound console with table arrangement for hostel building with masking for 4 days complete in all respect</t>
  </si>
  <si>
    <t>Providing and fixing of LED (Cool day Colour) minimum 250 w including fittings for 3 days on 6 meter pole with MCB Breaker on every pole.surrounding cricket ground</t>
  </si>
  <si>
    <t>Nos</t>
  </si>
  <si>
    <t>Providing and fixing of LED minimum 250 w including fittings for 4 days on 6 meter pole with MCB Breaker on every pole</t>
  </si>
  <si>
    <t>Providing and fixing of LED (Warm White) focus lights of minimum 250 w fittings for 3 days on 6 meter pole with MCB Breaker on every pole</t>
  </si>
  <si>
    <t>Providing and fixing of halogen and LED light Tower on 6 meter pole with MCB Breaker on every pole for hostel building ground for 3 days complete in all respect</t>
  </si>
  <si>
    <t>Providing and fixing Joint less Cabling for All electrical items (required for Fluxus) for 4 days complete in all respect</t>
  </si>
  <si>
    <t>Power points (socket with switch control arrangement) of 6/12 amp rating with necessary joint less wiring for providing supply at venue(Green Rooms/Stalls and others . Complete in all respect. for 3 days.</t>
  </si>
  <si>
    <t>Earthling with G.I. earth plate including accessories, coal, charcoal, etc. and providing masonry enclosure with cover plate having locking arrangement and watering pipe of 2.7 metre long etc. with charcoal/ coke and salt as require(one for general electrical and other sound &amp; light as per tech rider). for 3 days.</t>
  </si>
  <si>
    <t>Providing and fixing of connections with proper termination (Also necessary joint less cabling with panel ) to all above &amp; below mentioned electrical and electronics items within function area as per requirement with necessary Panel for 4 days.</t>
  </si>
  <si>
    <t>Providing and fixing 6 sharpies,24 LED par at Hostel ground etc. complete in all respect</t>
  </si>
  <si>
    <t>Providing and fixing 4 SRX, 4 subs at required locations and 6 mic for 2 locations for 3 days etc. complete in all respect</t>
  </si>
  <si>
    <t>Providing and fixing 12 LED par at Technical ground etc complete in all respect</t>
  </si>
  <si>
    <t>providing and fixing Silent Generator 250 KVA with fuel (12 Hr per day Backup) for 2 days at cricket ground</t>
  </si>
  <si>
    <t>providing and fixing 2 Nos Silent Generator 125 KVA with fuel ( Backup Required for 12 Hr per day each ) for 3 days at cricket ground</t>
  </si>
  <si>
    <t>providing and fixing 1 Nos Generator rent 125 KVA Silent DG Set( Backup Required for 12 Hr per day each ) for 4 days at Hostel building ground</t>
  </si>
  <si>
    <t>Total B</t>
  </si>
  <si>
    <t>Stage/tent Material</t>
  </si>
  <si>
    <t>Providing and fixing Scaffolding MS Structure Clear Stage with new black cloth masking of Size 56x32=1792 Sq.Ft. on 5 feet height for 3 days with new dark Grey carpet at Cricket ground complete in all respects</t>
  </si>
  <si>
    <t>Sft</t>
  </si>
  <si>
    <t>Providing and fixing Console scaffolding stage platform (24x16=384 sq. ft.) arrangement on 4 feet height with carpet and 5 nos table with stair for 3 days complete in all respect</t>
  </si>
  <si>
    <t>Providing and fixing Scaffolding MS Structure Clear Stage with new black cloth masking of Size 56x4=224 Sq.Ft. on 4 feet height (for SFX) 2 days with new dark Grey carpet at Cricket ground complete in all respects</t>
  </si>
  <si>
    <t>Providing and fixing Scaffolding MS Structure Clear Stage with new black cloth masking of Size 32x24=768 Sq.Ft. on 5 feet height for 4 days with new dark Grey carpet at near Hostel building complete in all respects</t>
  </si>
  <si>
    <t>Providing and fixing Scaffolding MS Structure Ramp with new black cloth masking of Size 8x24=192 Sq.Ft. on 5 feet height for 3 days with new dark Grey carpet at near Hostel building complete in all respects</t>
  </si>
  <si>
    <t>Providing and fixing LED  scaffolding Riser stage with new black cloth masking 56x4=224 Sq. Ft. on (5+2 feet height) with new black masking at Cricket ground complete in all respect</t>
  </si>
  <si>
    <t>Providing and fixing scaffolding structure based backdrop with star quality flex of size 32x12=348 Sq.Ft. For 3 days(Flex Design  will be change in every day) for 3 days complete in all respect</t>
  </si>
  <si>
    <t>providing and fixing Aluminium stuctureTrussing(2x2) for light arrangement at hostel building (40 feet x25 feet) complete in all respect</t>
  </si>
  <si>
    <t>providing and fixing 3 nos Green Room for artist 16x16 (3 nos.) with new grey carpeted platform, 2 nos dressing table, 2 nos. sofa set, glass top center table and 4 vip tent chairs and sink etc. complete in all respect for 3 days</t>
  </si>
  <si>
    <t>Providing and fixing 1 nos Green Room for artist 16x16(1nos) with new grey carpet platform ,2nos dressing table etc. complete in all respect</t>
  </si>
  <si>
    <t xml:space="preserve">providing and fixing New carpet of desire colour(5000 Sq. Ft.) </t>
  </si>
  <si>
    <t>providing and fixing Mojo Barricading for cover stage and VVIP entry at cricket ground(1000 Running feet) complete in all respect</t>
  </si>
  <si>
    <t>Rft</t>
  </si>
  <si>
    <t>Providing and fixing New Black cloth framed wall( cloth covered from both side) on 10 feet height for ground cover 500 running feet</t>
  </si>
  <si>
    <t xml:space="preserve">Providing &amp; fixing tent of size 10x10 feet for food stall &amp; technical event,three sides &amp; ceiling cover with new white cloth &amp; carpet etc complete in all respect </t>
  </si>
  <si>
    <t xml:space="preserve">Providing &amp; fixing tent of size 15x15 feet for food stall &amp; technical event,three sides &amp; ceiling cover with new white cloth &amp; carpet etc complete in all respect </t>
  </si>
  <si>
    <t xml:space="preserve">Providing and fixing new white Table cloth of size 10x10 etc complete in all respect </t>
  </si>
  <si>
    <t>Total (C )</t>
  </si>
  <si>
    <t>Grand Total (A+B+C)</t>
  </si>
  <si>
    <t>GST@18%</t>
  </si>
  <si>
    <t>Total Amount in Rs. Including GST</t>
  </si>
  <si>
    <t>Estimate for Fluxus-2020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</si>
</sst>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  <scheme val="minor"/>
    </font>
    <font>
      <b/>
      <sz val="10"/>
      <color theme="1"/>
      <name val="Arial"/>
      <charset val="134"/>
    </font>
    <font>
      <b/>
      <sz val="11"/>
      <color theme="1"/>
      <name val="Arial"/>
      <charset val="134"/>
    </font>
    <font>
      <sz val="9"/>
      <color theme="1"/>
      <name val="Arial"/>
      <charset val="134"/>
    </font>
    <font>
      <b/>
      <sz val="16"/>
      <color theme="1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sz val="11"/>
      <color theme="1"/>
      <name val="Arial"/>
      <charset val="134"/>
    </font>
    <font>
      <u/>
      <sz val="11"/>
      <color theme="10"/>
      <name val="Arial"/>
      <charset val="134"/>
    </font>
    <font>
      <u/>
      <sz val="11"/>
      <color theme="10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8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25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11" xfId="0" applyFont="1" applyBorder="1" applyAlignment="1">
      <alignment vertical="center" wrapText="1"/>
    </xf>
    <xf numFmtId="0" fontId="5" fillId="0" borderId="11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righ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right" vertical="center" wrapText="1"/>
    </xf>
    <xf numFmtId="0" fontId="6" fillId="0" borderId="14" xfId="0" applyFont="1" applyBorder="1" applyAlignment="1">
      <alignment horizontal="right" vertical="center" wrapText="1"/>
    </xf>
    <xf numFmtId="3" fontId="5" fillId="0" borderId="14" xfId="0" applyNumberFormat="1" applyFont="1" applyBorder="1" applyAlignment="1">
      <alignment horizontal="right" vertical="center" wrapText="1"/>
    </xf>
    <xf numFmtId="0" fontId="7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right" vertical="center" wrapText="1"/>
    </xf>
    <xf numFmtId="0" fontId="6" fillId="0" borderId="9" xfId="0" applyFont="1" applyBorder="1" applyAlignment="1">
      <alignment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7" xfId="0" applyFont="1" applyBorder="1" applyAlignment="1">
      <alignment horizontal="right" vertical="center" wrapText="1"/>
    </xf>
    <xf numFmtId="0" fontId="6" fillId="0" borderId="11" xfId="0" applyFont="1" applyBorder="1" applyAlignment="1">
      <alignment vertical="center" wrapText="1"/>
    </xf>
    <xf numFmtId="0" fontId="7" fillId="0" borderId="11" xfId="0" applyFont="1" applyBorder="1" applyAlignment="1">
      <alignment horizontal="right" vertical="center" wrapText="1"/>
    </xf>
    <xf numFmtId="0" fontId="7" fillId="0" borderId="16" xfId="0" applyFont="1" applyBorder="1" applyAlignment="1">
      <alignment horizontal="right" vertical="center" wrapText="1"/>
    </xf>
    <xf numFmtId="0" fontId="6" fillId="2" borderId="11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right" vertical="center" wrapText="1"/>
    </xf>
    <xf numFmtId="0" fontId="7" fillId="0" borderId="18" xfId="0" applyFont="1" applyBorder="1" applyAlignment="1">
      <alignment horizontal="center" vertical="center" wrapText="1"/>
    </xf>
    <xf numFmtId="0" fontId="6" fillId="2" borderId="19" xfId="0" applyFont="1" applyFill="1" applyBorder="1" applyAlignment="1">
      <alignment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right" vertical="center" wrapText="1"/>
    </xf>
    <xf numFmtId="0" fontId="7" fillId="2" borderId="20" xfId="0" applyFont="1" applyFill="1" applyBorder="1" applyAlignment="1">
      <alignment horizontal="right" vertical="center" wrapText="1"/>
    </xf>
    <xf numFmtId="0" fontId="7" fillId="0" borderId="14" xfId="0" applyFont="1" applyBorder="1" applyAlignment="1">
      <alignment horizontal="right" vertical="center" wrapText="1"/>
    </xf>
    <xf numFmtId="0" fontId="8" fillId="0" borderId="14" xfId="0" applyFont="1" applyBorder="1" applyAlignment="1">
      <alignment horizontal="right" vertical="center" wrapText="1"/>
    </xf>
    <xf numFmtId="0" fontId="7" fillId="0" borderId="13" xfId="0" applyFont="1" applyBorder="1" applyAlignment="1">
      <alignment horizontal="right" vertical="center" wrapText="1"/>
    </xf>
    <xf numFmtId="0" fontId="5" fillId="0" borderId="24" xfId="0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right" vertical="center"/>
    </xf>
    <xf numFmtId="0" fontId="9" fillId="0" borderId="26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3" fontId="2" fillId="0" borderId="3" xfId="0" applyNumberFormat="1" applyFont="1" applyBorder="1" applyAlignment="1">
      <alignment horizontal="right" vertical="center"/>
    </xf>
    <xf numFmtId="0" fontId="3" fillId="0" borderId="25" xfId="0" applyFont="1" applyBorder="1" applyAlignment="1">
      <alignment horizontal="center" vertical="center"/>
    </xf>
    <xf numFmtId="0" fontId="10" fillId="0" borderId="0" xfId="1" applyFont="1" applyBorder="1" applyAlignment="1">
      <alignment horizontal="right" vertical="center"/>
    </xf>
    <xf numFmtId="0" fontId="9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3" fontId="2" fillId="0" borderId="11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8" fillId="0" borderId="22" xfId="0" applyFont="1" applyBorder="1" applyAlignment="1">
      <alignment horizontal="right" vertical="center" wrapText="1"/>
    </xf>
    <xf numFmtId="0" fontId="8" fillId="0" borderId="23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0" fontId="2" fillId="0" borderId="28" xfId="0" applyFont="1" applyBorder="1" applyAlignment="1">
      <alignment horizontal="right" vertical="center"/>
    </xf>
    <xf numFmtId="0" fontId="2" fillId="0" borderId="29" xfId="0" applyFont="1" applyBorder="1" applyAlignment="1">
      <alignment horizontal="right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GST@18%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zoomScale="145" zoomScaleNormal="145" workbookViewId="0">
      <selection activeCell="F28" sqref="F28:G43"/>
    </sheetView>
  </sheetViews>
  <sheetFormatPr defaultColWidth="9.140625" defaultRowHeight="15"/>
  <cols>
    <col min="1" max="1" width="6.85546875" style="1" customWidth="1"/>
    <col min="2" max="2" width="58.85546875" style="2" customWidth="1"/>
    <col min="3" max="3" width="8.28515625" style="2" customWidth="1"/>
    <col min="4" max="4" width="8.5703125" style="4" customWidth="1"/>
    <col min="5" max="5" width="7.42578125" style="4" customWidth="1"/>
    <col min="6" max="6" width="11.140625" style="4" customWidth="1"/>
    <col min="7" max="7" width="11.42578125" style="4" customWidth="1"/>
    <col min="8" max="16384" width="9.140625" style="2"/>
  </cols>
  <sheetData>
    <row r="1" spans="1:7" ht="20.25">
      <c r="A1" s="70" t="s">
        <v>56</v>
      </c>
      <c r="B1" s="71"/>
      <c r="C1" s="71"/>
      <c r="D1" s="72"/>
      <c r="E1" s="72"/>
      <c r="F1" s="72"/>
      <c r="G1" s="73"/>
    </row>
    <row r="2" spans="1:7" ht="31.5">
      <c r="A2" s="5" t="s">
        <v>0</v>
      </c>
      <c r="B2" s="6" t="s">
        <v>1</v>
      </c>
      <c r="C2" s="6" t="s">
        <v>2</v>
      </c>
      <c r="D2" s="7" t="s">
        <v>3</v>
      </c>
      <c r="E2" s="8" t="s">
        <v>4</v>
      </c>
      <c r="F2" s="7" t="s">
        <v>5</v>
      </c>
      <c r="G2" s="9" t="s">
        <v>6</v>
      </c>
    </row>
    <row r="3" spans="1:7" ht="16.5" customHeight="1">
      <c r="A3" s="63" t="s">
        <v>7</v>
      </c>
      <c r="B3" s="64"/>
      <c r="C3" s="10"/>
      <c r="D3" s="11"/>
      <c r="E3" s="11"/>
      <c r="F3" s="11"/>
      <c r="G3" s="11"/>
    </row>
    <row r="4" spans="1:7" ht="45">
      <c r="A4" s="12">
        <v>1</v>
      </c>
      <c r="B4" s="13" t="s">
        <v>8</v>
      </c>
      <c r="C4" s="14" t="s">
        <v>9</v>
      </c>
      <c r="D4" s="15">
        <v>1</v>
      </c>
      <c r="E4" s="15">
        <v>1</v>
      </c>
      <c r="F4" s="15"/>
      <c r="G4" s="15"/>
    </row>
    <row r="5" spans="1:7" ht="45">
      <c r="A5" s="16">
        <v>2</v>
      </c>
      <c r="B5" s="17" t="s">
        <v>10</v>
      </c>
      <c r="C5" s="18" t="s">
        <v>9</v>
      </c>
      <c r="D5" s="19">
        <v>1</v>
      </c>
      <c r="E5" s="19">
        <v>1</v>
      </c>
      <c r="F5" s="19"/>
      <c r="G5" s="19"/>
    </row>
    <row r="6" spans="1:7" ht="45">
      <c r="A6" s="20">
        <v>3</v>
      </c>
      <c r="B6" s="21" t="s">
        <v>11</v>
      </c>
      <c r="C6" s="22" t="s">
        <v>9</v>
      </c>
      <c r="D6" s="23">
        <v>1</v>
      </c>
      <c r="E6" s="23">
        <v>1</v>
      </c>
      <c r="F6" s="23"/>
      <c r="G6" s="23"/>
    </row>
    <row r="7" spans="1:7" ht="15.75">
      <c r="A7" s="63" t="s">
        <v>12</v>
      </c>
      <c r="B7" s="64"/>
      <c r="C7" s="64"/>
      <c r="D7" s="74"/>
      <c r="E7" s="74"/>
      <c r="F7" s="24"/>
      <c r="G7" s="25">
        <f>SUM(G4:G6)</f>
        <v>0</v>
      </c>
    </row>
    <row r="8" spans="1:7" ht="15.75">
      <c r="A8" s="63" t="s">
        <v>13</v>
      </c>
      <c r="B8" s="64"/>
      <c r="C8" s="64"/>
      <c r="D8" s="74"/>
      <c r="E8" s="74"/>
      <c r="F8" s="74"/>
      <c r="G8" s="75"/>
    </row>
    <row r="9" spans="1:7" ht="75">
      <c r="A9" s="26">
        <v>4</v>
      </c>
      <c r="B9" s="17" t="s">
        <v>14</v>
      </c>
      <c r="C9" s="18" t="s">
        <v>9</v>
      </c>
      <c r="D9" s="19">
        <v>1</v>
      </c>
      <c r="E9" s="19">
        <v>4</v>
      </c>
      <c r="F9" s="19"/>
      <c r="G9" s="27"/>
    </row>
    <row r="10" spans="1:7" ht="30">
      <c r="A10" s="26">
        <v>5</v>
      </c>
      <c r="B10" s="17" t="s">
        <v>15</v>
      </c>
      <c r="C10" s="18" t="s">
        <v>9</v>
      </c>
      <c r="D10" s="19">
        <v>1</v>
      </c>
      <c r="E10" s="19">
        <v>3</v>
      </c>
      <c r="F10" s="19"/>
      <c r="G10" s="27"/>
    </row>
    <row r="11" spans="1:7" ht="30">
      <c r="A11" s="26">
        <v>6</v>
      </c>
      <c r="B11" s="17" t="s">
        <v>16</v>
      </c>
      <c r="C11" s="18" t="s">
        <v>9</v>
      </c>
      <c r="D11" s="19">
        <v>1</v>
      </c>
      <c r="E11" s="19">
        <v>3</v>
      </c>
      <c r="F11" s="19"/>
      <c r="G11" s="27"/>
    </row>
    <row r="12" spans="1:7" ht="45">
      <c r="A12" s="26">
        <v>7</v>
      </c>
      <c r="B12" s="28" t="s">
        <v>17</v>
      </c>
      <c r="C12" s="14" t="s">
        <v>18</v>
      </c>
      <c r="D12" s="29">
        <v>100</v>
      </c>
      <c r="E12" s="29">
        <v>3</v>
      </c>
      <c r="F12" s="29"/>
      <c r="G12" s="30"/>
    </row>
    <row r="13" spans="1:7" ht="45">
      <c r="A13" s="26">
        <v>8</v>
      </c>
      <c r="B13" s="31" t="s">
        <v>19</v>
      </c>
      <c r="C13" s="18" t="s">
        <v>18</v>
      </c>
      <c r="D13" s="32">
        <v>50</v>
      </c>
      <c r="E13" s="32">
        <v>3</v>
      </c>
      <c r="F13" s="32"/>
      <c r="G13" s="33"/>
    </row>
    <row r="14" spans="1:7" ht="45">
      <c r="A14" s="26">
        <v>9</v>
      </c>
      <c r="B14" s="31" t="s">
        <v>20</v>
      </c>
      <c r="C14" s="18" t="s">
        <v>18</v>
      </c>
      <c r="D14" s="32">
        <v>20</v>
      </c>
      <c r="E14" s="32">
        <v>3</v>
      </c>
      <c r="F14" s="32"/>
      <c r="G14" s="33"/>
    </row>
    <row r="15" spans="1:7" ht="45">
      <c r="A15" s="26">
        <v>10</v>
      </c>
      <c r="B15" s="34" t="s">
        <v>21</v>
      </c>
      <c r="C15" s="35" t="s">
        <v>18</v>
      </c>
      <c r="D15" s="36">
        <v>20</v>
      </c>
      <c r="E15" s="36">
        <v>3</v>
      </c>
      <c r="F15" s="36"/>
      <c r="G15" s="33"/>
    </row>
    <row r="16" spans="1:7" ht="45">
      <c r="A16" s="37">
        <v>11</v>
      </c>
      <c r="B16" s="34" t="s">
        <v>22</v>
      </c>
      <c r="C16" s="35" t="s">
        <v>9</v>
      </c>
      <c r="D16" s="36">
        <v>1</v>
      </c>
      <c r="E16" s="36">
        <v>3</v>
      </c>
      <c r="F16" s="36"/>
      <c r="G16" s="33"/>
    </row>
    <row r="17" spans="1:7" ht="60">
      <c r="A17" s="38">
        <v>12</v>
      </c>
      <c r="B17" s="31" t="s">
        <v>23</v>
      </c>
      <c r="C17" s="18" t="s">
        <v>18</v>
      </c>
      <c r="D17" s="36">
        <v>50</v>
      </c>
      <c r="E17" s="36">
        <v>3</v>
      </c>
      <c r="F17" s="36"/>
      <c r="G17" s="33"/>
    </row>
    <row r="18" spans="1:7" ht="90">
      <c r="A18" s="38">
        <v>13</v>
      </c>
      <c r="B18" s="31" t="s">
        <v>24</v>
      </c>
      <c r="C18" s="18" t="s">
        <v>18</v>
      </c>
      <c r="D18" s="36">
        <v>3</v>
      </c>
      <c r="E18" s="36">
        <v>3</v>
      </c>
      <c r="F18" s="36"/>
      <c r="G18" s="33"/>
    </row>
    <row r="19" spans="1:7" ht="75">
      <c r="A19" s="38">
        <v>14</v>
      </c>
      <c r="B19" s="31" t="s">
        <v>25</v>
      </c>
      <c r="C19" s="18" t="s">
        <v>9</v>
      </c>
      <c r="D19" s="32">
        <v>1</v>
      </c>
      <c r="E19" s="32">
        <v>3</v>
      </c>
      <c r="F19" s="32"/>
      <c r="G19" s="33"/>
    </row>
    <row r="20" spans="1:7" ht="30">
      <c r="A20" s="38">
        <v>15</v>
      </c>
      <c r="B20" s="31" t="s">
        <v>26</v>
      </c>
      <c r="C20" s="18" t="s">
        <v>9</v>
      </c>
      <c r="D20" s="32">
        <v>1</v>
      </c>
      <c r="E20" s="32">
        <v>4</v>
      </c>
      <c r="F20" s="32"/>
      <c r="G20" s="33"/>
    </row>
    <row r="21" spans="1:7" ht="45">
      <c r="A21" s="38">
        <v>16</v>
      </c>
      <c r="B21" s="31" t="s">
        <v>27</v>
      </c>
      <c r="C21" s="18" t="s">
        <v>9</v>
      </c>
      <c r="D21" s="32">
        <v>1</v>
      </c>
      <c r="E21" s="32">
        <v>3</v>
      </c>
      <c r="F21" s="32"/>
      <c r="G21" s="33"/>
    </row>
    <row r="22" spans="1:7" ht="30">
      <c r="A22" s="38">
        <v>17</v>
      </c>
      <c r="B22" s="31" t="s">
        <v>28</v>
      </c>
      <c r="C22" s="18" t="s">
        <v>18</v>
      </c>
      <c r="D22" s="32">
        <v>12</v>
      </c>
      <c r="E22" s="32">
        <v>2</v>
      </c>
      <c r="F22" s="32"/>
      <c r="G22" s="33"/>
    </row>
    <row r="23" spans="1:7" ht="30">
      <c r="A23" s="39">
        <v>18</v>
      </c>
      <c r="B23" s="34" t="s">
        <v>29</v>
      </c>
      <c r="C23" s="35" t="s">
        <v>18</v>
      </c>
      <c r="D23" s="36">
        <v>1</v>
      </c>
      <c r="E23" s="36">
        <v>2</v>
      </c>
      <c r="F23" s="36"/>
      <c r="G23" s="40"/>
    </row>
    <row r="24" spans="1:7" ht="45">
      <c r="A24" s="39">
        <v>19</v>
      </c>
      <c r="B24" s="34" t="s">
        <v>30</v>
      </c>
      <c r="C24" s="35" t="s">
        <v>18</v>
      </c>
      <c r="D24" s="36">
        <v>2</v>
      </c>
      <c r="E24" s="36">
        <v>3</v>
      </c>
      <c r="F24" s="36"/>
      <c r="G24" s="40"/>
    </row>
    <row r="25" spans="1:7" ht="45">
      <c r="A25" s="41">
        <v>20</v>
      </c>
      <c r="B25" s="42" t="s">
        <v>31</v>
      </c>
      <c r="C25" s="43" t="s">
        <v>18</v>
      </c>
      <c r="D25" s="44">
        <v>1</v>
      </c>
      <c r="E25" s="44">
        <v>3</v>
      </c>
      <c r="F25" s="44"/>
      <c r="G25" s="45"/>
    </row>
    <row r="26" spans="1:7" ht="16.5" customHeight="1">
      <c r="A26" s="63" t="s">
        <v>32</v>
      </c>
      <c r="B26" s="64"/>
      <c r="C26" s="64"/>
      <c r="D26" s="74"/>
      <c r="E26" s="75"/>
      <c r="F26" s="46"/>
      <c r="G26" s="47">
        <f>SUM(G9:G25)</f>
        <v>0</v>
      </c>
    </row>
    <row r="27" spans="1:7" ht="15.75">
      <c r="A27" s="63" t="s">
        <v>33</v>
      </c>
      <c r="B27" s="64"/>
      <c r="C27" s="64"/>
      <c r="D27" s="74"/>
      <c r="E27" s="74"/>
      <c r="F27" s="74"/>
      <c r="G27" s="75"/>
    </row>
    <row r="28" spans="1:7" ht="60">
      <c r="A28" s="37">
        <v>21</v>
      </c>
      <c r="B28" s="28" t="s">
        <v>34</v>
      </c>
      <c r="C28" s="14" t="s">
        <v>35</v>
      </c>
      <c r="D28" s="29">
        <v>1792</v>
      </c>
      <c r="E28" s="29">
        <v>3</v>
      </c>
      <c r="F28" s="29"/>
      <c r="G28" s="30"/>
    </row>
    <row r="29" spans="1:7" ht="60">
      <c r="A29" s="38">
        <v>22</v>
      </c>
      <c r="B29" s="31" t="s">
        <v>36</v>
      </c>
      <c r="C29" s="18" t="s">
        <v>35</v>
      </c>
      <c r="D29" s="32">
        <v>384</v>
      </c>
      <c r="E29" s="32">
        <v>3</v>
      </c>
      <c r="F29" s="32"/>
      <c r="G29" s="30"/>
    </row>
    <row r="30" spans="1:7" ht="60">
      <c r="A30" s="38">
        <v>23</v>
      </c>
      <c r="B30" s="31" t="s">
        <v>37</v>
      </c>
      <c r="C30" s="18" t="s">
        <v>35</v>
      </c>
      <c r="D30" s="32">
        <v>192</v>
      </c>
      <c r="E30" s="32">
        <v>2</v>
      </c>
      <c r="F30" s="32"/>
      <c r="G30" s="30"/>
    </row>
    <row r="31" spans="1:7" ht="60">
      <c r="A31" s="38">
        <v>24</v>
      </c>
      <c r="B31" s="31" t="s">
        <v>38</v>
      </c>
      <c r="C31" s="18" t="s">
        <v>35</v>
      </c>
      <c r="D31" s="32">
        <v>768</v>
      </c>
      <c r="E31" s="32">
        <v>4</v>
      </c>
      <c r="F31" s="32"/>
      <c r="G31" s="30"/>
    </row>
    <row r="32" spans="1:7" ht="60">
      <c r="A32" s="38">
        <v>25</v>
      </c>
      <c r="B32" s="31" t="s">
        <v>39</v>
      </c>
      <c r="C32" s="18" t="s">
        <v>35</v>
      </c>
      <c r="D32" s="32">
        <v>192</v>
      </c>
      <c r="E32" s="32">
        <v>3</v>
      </c>
      <c r="F32" s="32"/>
      <c r="G32" s="30"/>
    </row>
    <row r="33" spans="1:7" ht="60">
      <c r="A33" s="38">
        <v>26</v>
      </c>
      <c r="B33" s="31" t="s">
        <v>40</v>
      </c>
      <c r="C33" s="18" t="s">
        <v>35</v>
      </c>
      <c r="D33" s="32">
        <v>192</v>
      </c>
      <c r="E33" s="32">
        <v>3</v>
      </c>
      <c r="F33" s="32"/>
      <c r="G33" s="30"/>
    </row>
    <row r="34" spans="1:7" ht="60">
      <c r="A34" s="38">
        <v>27</v>
      </c>
      <c r="B34" s="31" t="s">
        <v>41</v>
      </c>
      <c r="C34" s="18" t="s">
        <v>35</v>
      </c>
      <c r="D34" s="32">
        <v>348</v>
      </c>
      <c r="E34" s="32">
        <v>3</v>
      </c>
      <c r="F34" s="32"/>
      <c r="G34" s="30"/>
    </row>
    <row r="35" spans="1:7" ht="45">
      <c r="A35" s="38">
        <f>+A34+1</f>
        <v>28</v>
      </c>
      <c r="B35" s="31" t="s">
        <v>42</v>
      </c>
      <c r="C35" s="18" t="s">
        <v>9</v>
      </c>
      <c r="D35" s="32">
        <v>1</v>
      </c>
      <c r="E35" s="32">
        <v>3</v>
      </c>
      <c r="F35" s="32"/>
      <c r="G35" s="30"/>
    </row>
    <row r="36" spans="1:7" ht="60">
      <c r="A36" s="38">
        <f t="shared" ref="A36:A43" si="0">+A35+1</f>
        <v>29</v>
      </c>
      <c r="B36" s="31" t="s">
        <v>43</v>
      </c>
      <c r="C36" s="18" t="s">
        <v>18</v>
      </c>
      <c r="D36" s="32">
        <v>3</v>
      </c>
      <c r="E36" s="32">
        <v>3</v>
      </c>
      <c r="F36" s="32"/>
      <c r="G36" s="30"/>
    </row>
    <row r="37" spans="1:7" ht="45">
      <c r="A37" s="38">
        <f t="shared" si="0"/>
        <v>30</v>
      </c>
      <c r="B37" s="31" t="s">
        <v>44</v>
      </c>
      <c r="C37" s="18" t="s">
        <v>18</v>
      </c>
      <c r="D37" s="32">
        <v>1</v>
      </c>
      <c r="E37" s="32">
        <v>3</v>
      </c>
      <c r="F37" s="32"/>
      <c r="G37" s="30"/>
    </row>
    <row r="38" spans="1:7" ht="30">
      <c r="A38" s="38">
        <f t="shared" si="0"/>
        <v>31</v>
      </c>
      <c r="B38" s="31" t="s">
        <v>45</v>
      </c>
      <c r="C38" s="18" t="s">
        <v>35</v>
      </c>
      <c r="D38" s="32">
        <v>5000</v>
      </c>
      <c r="E38" s="32">
        <v>3</v>
      </c>
      <c r="F38" s="32"/>
      <c r="G38" s="30"/>
    </row>
    <row r="39" spans="1:7" ht="45">
      <c r="A39" s="38">
        <f t="shared" si="0"/>
        <v>32</v>
      </c>
      <c r="B39" s="31" t="s">
        <v>46</v>
      </c>
      <c r="C39" s="18" t="s">
        <v>47</v>
      </c>
      <c r="D39" s="32">
        <v>1000</v>
      </c>
      <c r="E39" s="32">
        <v>3</v>
      </c>
      <c r="F39" s="32"/>
      <c r="G39" s="30"/>
    </row>
    <row r="40" spans="1:7" ht="45">
      <c r="A40" s="38">
        <f t="shared" si="0"/>
        <v>33</v>
      </c>
      <c r="B40" s="31" t="s">
        <v>48</v>
      </c>
      <c r="C40" s="18" t="s">
        <v>47</v>
      </c>
      <c r="D40" s="32">
        <v>500</v>
      </c>
      <c r="E40" s="32">
        <v>3</v>
      </c>
      <c r="F40" s="32"/>
      <c r="G40" s="30"/>
    </row>
    <row r="41" spans="1:7" ht="45">
      <c r="A41" s="38">
        <f t="shared" si="0"/>
        <v>34</v>
      </c>
      <c r="B41" s="31" t="s">
        <v>49</v>
      </c>
      <c r="C41" s="18" t="s">
        <v>18</v>
      </c>
      <c r="D41" s="32">
        <v>15</v>
      </c>
      <c r="E41" s="32">
        <v>3</v>
      </c>
      <c r="F41" s="32"/>
      <c r="G41" s="30"/>
    </row>
    <row r="42" spans="1:7" ht="45">
      <c r="A42" s="38">
        <f t="shared" si="0"/>
        <v>35</v>
      </c>
      <c r="B42" s="31" t="s">
        <v>50</v>
      </c>
      <c r="C42" s="18" t="s">
        <v>18</v>
      </c>
      <c r="D42" s="32">
        <v>15</v>
      </c>
      <c r="E42" s="32">
        <v>3</v>
      </c>
      <c r="F42" s="32"/>
      <c r="G42" s="30"/>
    </row>
    <row r="43" spans="1:7" ht="30">
      <c r="A43" s="38">
        <f t="shared" si="0"/>
        <v>36</v>
      </c>
      <c r="B43" s="31" t="s">
        <v>51</v>
      </c>
      <c r="C43" s="18" t="s">
        <v>18</v>
      </c>
      <c r="D43" s="32">
        <v>40</v>
      </c>
      <c r="E43" s="32">
        <v>3</v>
      </c>
      <c r="F43" s="32"/>
      <c r="G43" s="30"/>
    </row>
    <row r="44" spans="1:7" ht="15.75">
      <c r="A44" s="65" t="s">
        <v>52</v>
      </c>
      <c r="B44" s="66"/>
      <c r="C44" s="66"/>
      <c r="D44" s="76"/>
      <c r="E44" s="77"/>
      <c r="F44" s="48"/>
      <c r="G44" s="49">
        <f>SUM(G28:G43)</f>
        <v>0</v>
      </c>
    </row>
    <row r="45" spans="1:7">
      <c r="A45" s="3"/>
      <c r="B45" s="50"/>
      <c r="C45" s="50"/>
      <c r="D45" s="51"/>
      <c r="E45" s="51"/>
      <c r="F45" s="51"/>
      <c r="G45" s="52"/>
    </row>
    <row r="46" spans="1:7">
      <c r="A46" s="67" t="s">
        <v>53</v>
      </c>
      <c r="B46" s="68"/>
      <c r="C46" s="68"/>
      <c r="D46" s="78"/>
      <c r="E46" s="79"/>
      <c r="F46" s="53"/>
      <c r="G46" s="54">
        <f>G7+G26+G44</f>
        <v>0</v>
      </c>
    </row>
    <row r="47" spans="1:7">
      <c r="A47" s="55"/>
      <c r="B47" s="50"/>
      <c r="C47" s="50"/>
      <c r="D47" s="51"/>
      <c r="E47" s="51"/>
      <c r="F47" s="56" t="s">
        <v>54</v>
      </c>
      <c r="G47" s="54">
        <f>ROUND(G46*18%,0)</f>
        <v>0</v>
      </c>
    </row>
    <row r="48" spans="1:7">
      <c r="A48" s="57"/>
      <c r="B48" s="58"/>
      <c r="C48" s="69" t="s">
        <v>55</v>
      </c>
      <c r="D48" s="80"/>
      <c r="E48" s="80"/>
      <c r="F48" s="81"/>
      <c r="G48" s="59">
        <f>G46+G47</f>
        <v>0</v>
      </c>
    </row>
    <row r="49" spans="1:7">
      <c r="A49" s="60"/>
      <c r="B49" s="61"/>
      <c r="C49" s="61"/>
      <c r="D49" s="62"/>
      <c r="E49" s="62"/>
      <c r="F49" s="62"/>
      <c r="G49" s="62"/>
    </row>
  </sheetData>
  <mergeCells count="9">
    <mergeCell ref="A27:G27"/>
    <mergeCell ref="A44:E44"/>
    <mergeCell ref="A46:E46"/>
    <mergeCell ref="C48:F48"/>
    <mergeCell ref="A1:G1"/>
    <mergeCell ref="A3:B3"/>
    <mergeCell ref="A7:E7"/>
    <mergeCell ref="A8:G8"/>
    <mergeCell ref="A26:E26"/>
  </mergeCells>
  <hyperlinks>
    <hyperlink ref="F47" r:id="rId1"/>
  </hyperlinks>
  <pageMargins left="0.33" right="0.16" top="0.69" bottom="0.75" header="0.3" footer="0.3"/>
  <pageSetup scale="9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Revised Estimate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Prashant-PC</dc:creator>
  <cp:lastModifiedBy>Prashant-PC</cp:lastModifiedBy>
  <dcterms:created xsi:type="dcterms:W3CDTF">2006-09-16T00:00:00Z</dcterms:created>
  <dcterms:modified xsi:type="dcterms:W3CDTF">2020-01-28T12:51:56Z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1033-11.2.0.9144</vt:lpwstr>
  </property>
</Properties>
</file>